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50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G88" i="1" l="1"/>
</calcChain>
</file>

<file path=xl/sharedStrings.xml><?xml version="1.0" encoding="utf-8"?>
<sst xmlns="http://schemas.openxmlformats.org/spreadsheetml/2006/main" count="406" uniqueCount="164">
  <si>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</si>
  <si>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</si>
  <si>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</si>
  <si>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</si>
  <si>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</si>
  <si>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</si>
  <si>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</si>
  <si>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</si>
  <si>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</si>
  <si>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</si>
  <si>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</si>
  <si>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</si>
  <si>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</si>
  <si>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</si>
  <si>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</si>
  <si>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</si>
  <si>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</si>
  <si>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</si>
  <si>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</si>
  <si>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</si>
  <si>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</si>
  <si>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</si>
  <si>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</si>
  <si>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</si>
  <si>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</si>
  <si>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</si>
  <si>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</si>
  <si>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</si>
  <si>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</si>
  <si>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</si>
  <si>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</si>
  <si>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</si>
  <si>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</si>
  <si>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</si>
  <si>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</si>
  <si>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</si>
  <si>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</si>
  <si>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</si>
  <si>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</si>
  <si>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</si>
  <si>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</si>
  <si>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</si>
  <si>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</si>
  <si>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</si>
  <si>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</si>
  <si>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</si>
  <si>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</si>
  <si>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</si>
  <si>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</si>
  <si>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</si>
  <si>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</si>
  <si>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</si>
  <si>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</si>
  <si>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</si>
  <si>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</si>
  <si>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</si>
  <si>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</si>
  <si>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</si>
  <si>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</si>
  <si>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</si>
  <si>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</si>
  <si>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</si>
  <si>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</si>
  <si>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</si>
  <si>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</si>
  <si>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1418654</t>
  </si>
  <si>
    <t>Профиль гнутый замкнутый сварной прямоугольный 140х60х5 С345-3</t>
  </si>
  <si>
    <t>DBV2300001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</si>
  <si>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</si>
  <si>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</si>
  <si>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</si>
  <si>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</si>
  <si>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</si>
  <si>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</si>
  <si>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</si>
  <si>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</si>
  <si>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</si>
  <si>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1433047</t>
  </si>
  <si>
    <t>Полоса стальная горячекатаная 8Х70 ст3</t>
  </si>
  <si>
    <t>1146714</t>
  </si>
  <si>
    <t>Профиль гнутый замкнутый сварной квадратный 100х100х4 С255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</si>
  <si>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</si>
  <si>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</si>
  <si>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</si>
  <si>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</si>
  <si>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</si>
  <si>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</si>
  <si>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</si>
  <si>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</si>
  <si>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</si>
  <si>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</si>
  <si>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</si>
  <si>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</si>
  <si>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</si>
  <si>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</si>
  <si>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</si>
  <si>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</si>
  <si>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</si>
  <si>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</si>
  <si>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</si>
  <si>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</si>
  <si>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</si>
  <si>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</si>
  <si>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</si>
  <si>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</si>
  <si>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</si>
  <si>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</si>
  <si>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</si>
  <si>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</si>
  <si>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</si>
  <si>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</si>
  <si>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</si>
  <si>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</si>
  <si>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</si>
  <si>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1374654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</si>
  <si>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</si>
  <si>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</si>
  <si>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</si>
  <si>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</si>
  <si>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</si>
  <si>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</si>
  <si>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</si>
  <si>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</si>
  <si>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</si>
  <si>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</si>
  <si>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</si>
  <si>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</si>
  <si>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</si>
  <si>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</si>
  <si>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</si>
  <si>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</si>
  <si>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</si>
  <si>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Полоса стальная горячекатаная 8х100 ст3 оцинкованная ГОСТ 9.307-89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</si>
  <si>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</si>
  <si>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</si>
  <si>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</si>
  <si>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</si>
  <si>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</si>
  <si>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</si>
  <si>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</si>
  <si>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</si>
  <si>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</si>
  <si>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</si>
  <si>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1062815</t>
  </si>
  <si>
    <t>Полоса стальная горячекатаная 4Х150 В ст3пс5</t>
  </si>
  <si>
    <t>1575953</t>
  </si>
  <si>
    <t>Полоса стальная горячекатаная 4Х150 В ст3сп5</t>
  </si>
  <si>
    <t>DBV2600001</t>
  </si>
  <si>
    <t>1006711</t>
  </si>
  <si>
    <t>Полоса стальная горячекатаная 4Х25 ст3</t>
  </si>
  <si>
    <t>1147959</t>
  </si>
  <si>
    <t>Швеллер стальной горячекатаный №10У С345-3</t>
  </si>
  <si>
    <t>1258101</t>
  </si>
  <si>
    <t>Профиль гнутый замкнутый сварной квадратный 60х60х4 С345-3</t>
  </si>
  <si>
    <t>DBV2600002</t>
  </si>
  <si>
    <t>DBV2600007</t>
  </si>
  <si>
    <t>DBV2600008</t>
  </si>
  <si>
    <t>DBV2600009</t>
  </si>
  <si>
    <t>DBV2600010</t>
  </si>
  <si>
    <t>1134426</t>
  </si>
  <si>
    <t>Уголок стальной горячекатаный равнополочный 125Х125Х8 С345-3</t>
  </si>
  <si>
    <t>Наименование лота:  "Металл и прокат черных металлов (Рельс Р65, Рельс Р50-НТ260-12,5-Y-В-Р-2/2, Профиль 140х60х5 С345-3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</si>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</sst>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8"/>
  <sheetViews>
    <sheetView tabSelected="1" view="pageBreakPreview" topLeftCell="A79" zoomScale="85" zoomScaleNormal="80" zoomScaleSheetLayoutView="85" workbookViewId="0">
      <selection activeCell="O89" sqref="O87:P8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161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163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162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5.0000000000000001E-3</v>
      </c>
      <c r="H12" s="32">
        <v>77023.099999999991</v>
      </c>
      <c r="I12" s="27">
        <v>43497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0.04</v>
      </c>
      <c r="H13" s="32">
        <v>74919.008174999995</v>
      </c>
      <c r="I13" s="27">
        <v>41426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3.0000000000000001E-3</v>
      </c>
      <c r="H14" s="32">
        <v>138255.25734899999</v>
      </c>
      <c r="I14" s="27">
        <v>40533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0.17699999999999999</v>
      </c>
      <c r="H15" s="32">
        <v>86756.112903999994</v>
      </c>
      <c r="I15" s="27">
        <v>40808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37</v>
      </c>
      <c r="E16" s="26" t="s">
        <v>38</v>
      </c>
      <c r="F16" s="25" t="s">
        <v>27</v>
      </c>
      <c r="G16" s="33">
        <v>1.9E-2</v>
      </c>
      <c r="H16" s="32">
        <v>105945.946863</v>
      </c>
      <c r="I16" s="27">
        <v>40881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2E-3</v>
      </c>
      <c r="H17" s="32">
        <v>82853.764999999999</v>
      </c>
      <c r="I17" s="27">
        <v>40603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41</v>
      </c>
      <c r="E18" s="26" t="s">
        <v>42</v>
      </c>
      <c r="F18" s="25" t="s">
        <v>27</v>
      </c>
      <c r="G18" s="33">
        <v>0.28200000000000003</v>
      </c>
      <c r="H18" s="32">
        <v>51490.33</v>
      </c>
      <c r="I18" s="27">
        <v>40603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44</v>
      </c>
      <c r="E19" s="26" t="s">
        <v>45</v>
      </c>
      <c r="F19" s="25" t="s">
        <v>27</v>
      </c>
      <c r="G19" s="33">
        <v>8.0000000000000002E-3</v>
      </c>
      <c r="H19" s="32">
        <v>94514.465499999991</v>
      </c>
      <c r="I19" s="27">
        <v>41000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47</v>
      </c>
      <c r="E20" s="26" t="s">
        <v>48</v>
      </c>
      <c r="F20" s="25" t="s">
        <v>27</v>
      </c>
      <c r="G20" s="33">
        <v>1E-3</v>
      </c>
      <c r="H20" s="32">
        <v>158395.01999999999</v>
      </c>
      <c r="I20" s="27">
        <v>41057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49</v>
      </c>
      <c r="C21" s="25" t="s">
        <v>24</v>
      </c>
      <c r="D21" s="25" t="s">
        <v>50</v>
      </c>
      <c r="E21" s="26" t="s">
        <v>51</v>
      </c>
      <c r="F21" s="25" t="s">
        <v>27</v>
      </c>
      <c r="G21" s="33">
        <v>1E-3</v>
      </c>
      <c r="H21" s="32">
        <v>106484.68599999999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24</v>
      </c>
      <c r="D22" s="25" t="s">
        <v>52</v>
      </c>
      <c r="E22" s="26" t="s">
        <v>53</v>
      </c>
      <c r="F22" s="25" t="s">
        <v>27</v>
      </c>
      <c r="G22" s="33">
        <v>5.0000000000000001E-3</v>
      </c>
      <c r="H22" s="32">
        <v>59979.785799999998</v>
      </c>
      <c r="I22" s="27">
        <v>41614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54</v>
      </c>
      <c r="C23" s="25" t="s">
        <v>24</v>
      </c>
      <c r="D23" s="25" t="s">
        <v>50</v>
      </c>
      <c r="E23" s="26" t="s">
        <v>51</v>
      </c>
      <c r="F23" s="25" t="s">
        <v>27</v>
      </c>
      <c r="G23" s="33">
        <v>2E-3</v>
      </c>
      <c r="H23" s="32">
        <v>106473.19649999999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54</v>
      </c>
      <c r="C24" s="25" t="s">
        <v>24</v>
      </c>
      <c r="D24" s="25" t="s">
        <v>55</v>
      </c>
      <c r="E24" s="26" t="s">
        <v>56</v>
      </c>
      <c r="F24" s="25" t="s">
        <v>27</v>
      </c>
      <c r="G24" s="33">
        <v>2E-3</v>
      </c>
      <c r="H24" s="32">
        <v>74210.680499999988</v>
      </c>
      <c r="I24" s="27">
        <v>41579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54</v>
      </c>
      <c r="C25" s="25" t="s">
        <v>24</v>
      </c>
      <c r="D25" s="25" t="s">
        <v>57</v>
      </c>
      <c r="E25" s="26" t="s">
        <v>58</v>
      </c>
      <c r="F25" s="25" t="s">
        <v>27</v>
      </c>
      <c r="G25" s="33">
        <v>3.0000000000000001E-3</v>
      </c>
      <c r="H25" s="32">
        <v>106484.68599999999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27</v>
      </c>
      <c r="G26" s="33">
        <v>1.6E-2</v>
      </c>
      <c r="H26" s="32">
        <v>64088.430999999997</v>
      </c>
      <c r="I26" s="27">
        <v>41614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63</v>
      </c>
      <c r="E27" s="26" t="s">
        <v>64</v>
      </c>
      <c r="F27" s="25" t="s">
        <v>27</v>
      </c>
      <c r="G27" s="33">
        <v>2E-3</v>
      </c>
      <c r="H27" s="32">
        <v>144472.226</v>
      </c>
      <c r="I27" s="27">
        <v>40787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34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6.3E-2</v>
      </c>
      <c r="H28" s="32">
        <v>54327.97</v>
      </c>
      <c r="I28" s="27">
        <v>40885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67</v>
      </c>
      <c r="C29" s="25" t="s">
        <v>24</v>
      </c>
      <c r="D29" s="25" t="s">
        <v>68</v>
      </c>
      <c r="E29" s="26" t="s">
        <v>69</v>
      </c>
      <c r="F29" s="25" t="s">
        <v>27</v>
      </c>
      <c r="G29" s="33">
        <v>1.4999999999999999E-2</v>
      </c>
      <c r="H29" s="32">
        <v>74646.523192999986</v>
      </c>
      <c r="I29" s="27">
        <v>41523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70</v>
      </c>
      <c r="C30" s="25" t="s">
        <v>24</v>
      </c>
      <c r="D30" s="25" t="s">
        <v>71</v>
      </c>
      <c r="E30" s="26" t="s">
        <v>72</v>
      </c>
      <c r="F30" s="25" t="s">
        <v>27</v>
      </c>
      <c r="G30" s="33">
        <v>4.0000000000000001E-3</v>
      </c>
      <c r="H30" s="32">
        <v>99262.489999999991</v>
      </c>
      <c r="I30" s="27">
        <v>40346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73</v>
      </c>
      <c r="C31" s="25" t="s">
        <v>24</v>
      </c>
      <c r="D31" s="25" t="s">
        <v>74</v>
      </c>
      <c r="E31" s="26" t="s">
        <v>75</v>
      </c>
      <c r="F31" s="25" t="s">
        <v>27</v>
      </c>
      <c r="G31" s="33">
        <v>6.0000000000000001E-3</v>
      </c>
      <c r="H31" s="32">
        <v>151373.13114000001</v>
      </c>
      <c r="I31" s="27">
        <v>44896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76</v>
      </c>
      <c r="C32" s="25" t="s">
        <v>24</v>
      </c>
      <c r="D32" s="25" t="s">
        <v>74</v>
      </c>
      <c r="E32" s="26" t="s">
        <v>75</v>
      </c>
      <c r="F32" s="25" t="s">
        <v>27</v>
      </c>
      <c r="G32" s="33">
        <v>5.0000000000000001E-3</v>
      </c>
      <c r="H32" s="32">
        <v>151372.23200000002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43</v>
      </c>
      <c r="C33" s="25" t="s">
        <v>24</v>
      </c>
      <c r="D33" s="25" t="s">
        <v>77</v>
      </c>
      <c r="E33" s="26" t="s">
        <v>78</v>
      </c>
      <c r="F33" s="25" t="s">
        <v>27</v>
      </c>
      <c r="G33" s="33">
        <v>0.44</v>
      </c>
      <c r="H33" s="32">
        <v>63024.15</v>
      </c>
      <c r="I33" s="27">
        <v>41057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73</v>
      </c>
      <c r="C34" s="25" t="s">
        <v>24</v>
      </c>
      <c r="D34" s="25" t="s">
        <v>79</v>
      </c>
      <c r="E34" s="26" t="s">
        <v>80</v>
      </c>
      <c r="F34" s="25" t="s">
        <v>27</v>
      </c>
      <c r="G34" s="33">
        <v>0.06</v>
      </c>
      <c r="H34" s="32">
        <v>139622.561907</v>
      </c>
      <c r="I34" s="27">
        <v>40816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73</v>
      </c>
      <c r="C35" s="25" t="s">
        <v>24</v>
      </c>
      <c r="D35" s="25" t="s">
        <v>81</v>
      </c>
      <c r="E35" s="26" t="s">
        <v>83</v>
      </c>
      <c r="F35" s="25" t="s">
        <v>27</v>
      </c>
      <c r="G35" s="33">
        <v>8.0000000000000002E-3</v>
      </c>
      <c r="H35" s="32">
        <v>83614.0095</v>
      </c>
      <c r="I35" s="27">
        <v>40756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73</v>
      </c>
      <c r="C36" s="25" t="s">
        <v>24</v>
      </c>
      <c r="D36" s="25" t="s">
        <v>82</v>
      </c>
      <c r="E36" s="26" t="s">
        <v>84</v>
      </c>
      <c r="F36" s="25" t="s">
        <v>27</v>
      </c>
      <c r="G36" s="33">
        <v>1.6E-2</v>
      </c>
      <c r="H36" s="32">
        <v>195643.76787500002</v>
      </c>
      <c r="I36" s="27">
        <v>40698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73</v>
      </c>
      <c r="C37" s="25" t="s">
        <v>24</v>
      </c>
      <c r="D37" s="25" t="s">
        <v>85</v>
      </c>
      <c r="E37" s="26" t="s">
        <v>86</v>
      </c>
      <c r="F37" s="25" t="s">
        <v>27</v>
      </c>
      <c r="G37" s="33">
        <v>1.4999999999999999E-2</v>
      </c>
      <c r="H37" s="32">
        <v>144018.65640000001</v>
      </c>
      <c r="I37" s="27">
        <v>40872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73</v>
      </c>
      <c r="C38" s="25" t="s">
        <v>24</v>
      </c>
      <c r="D38" s="25" t="s">
        <v>87</v>
      </c>
      <c r="E38" s="26" t="s">
        <v>88</v>
      </c>
      <c r="F38" s="25" t="s">
        <v>27</v>
      </c>
      <c r="G38" s="33">
        <v>1.4E-2</v>
      </c>
      <c r="H38" s="32">
        <v>87560.262104000009</v>
      </c>
      <c r="I38" s="27">
        <v>43009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73</v>
      </c>
      <c r="C39" s="25" t="s">
        <v>24</v>
      </c>
      <c r="D39" s="25" t="s">
        <v>89</v>
      </c>
      <c r="E39" s="26" t="s">
        <v>90</v>
      </c>
      <c r="F39" s="25" t="s">
        <v>27</v>
      </c>
      <c r="G39" s="33">
        <v>0.01</v>
      </c>
      <c r="H39" s="32">
        <v>131901.61040000001</v>
      </c>
      <c r="I39" s="27">
        <v>40962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73</v>
      </c>
      <c r="C40" s="25" t="s">
        <v>24</v>
      </c>
      <c r="D40" s="25" t="s">
        <v>91</v>
      </c>
      <c r="E40" s="26" t="s">
        <v>92</v>
      </c>
      <c r="F40" s="25" t="s">
        <v>27</v>
      </c>
      <c r="G40" s="33">
        <v>7.0999999999999994E-2</v>
      </c>
      <c r="H40" s="32">
        <v>72300.2</v>
      </c>
      <c r="I40" s="27">
        <v>42970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73</v>
      </c>
      <c r="C41" s="25" t="s">
        <v>24</v>
      </c>
      <c r="D41" s="25" t="s">
        <v>93</v>
      </c>
      <c r="E41" s="26" t="s">
        <v>95</v>
      </c>
      <c r="F41" s="25" t="s">
        <v>27</v>
      </c>
      <c r="G41" s="33">
        <v>7.0000000000000001E-3</v>
      </c>
      <c r="H41" s="32">
        <v>83166.70225300001</v>
      </c>
      <c r="I41" s="27">
        <v>40695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73</v>
      </c>
      <c r="C42" s="25" t="s">
        <v>24</v>
      </c>
      <c r="D42" s="25" t="s">
        <v>94</v>
      </c>
      <c r="E42" s="26" t="s">
        <v>96</v>
      </c>
      <c r="F42" s="25" t="s">
        <v>27</v>
      </c>
      <c r="G42" s="33">
        <v>2E-3</v>
      </c>
      <c r="H42" s="32">
        <v>83389.963999999993</v>
      </c>
      <c r="I42" s="27">
        <v>40925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73</v>
      </c>
      <c r="C43" s="25" t="s">
        <v>24</v>
      </c>
      <c r="D43" s="25" t="s">
        <v>97</v>
      </c>
      <c r="E43" s="26" t="s">
        <v>98</v>
      </c>
      <c r="F43" s="25" t="s">
        <v>27</v>
      </c>
      <c r="G43" s="33">
        <v>1.2999999999999999E-2</v>
      </c>
      <c r="H43" s="32">
        <v>128110.08548799997</v>
      </c>
      <c r="I43" s="27">
        <v>40978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73</v>
      </c>
      <c r="C44" s="25" t="s">
        <v>24</v>
      </c>
      <c r="D44" s="25" t="s">
        <v>99</v>
      </c>
      <c r="E44" s="26" t="s">
        <v>90</v>
      </c>
      <c r="F44" s="25" t="s">
        <v>27</v>
      </c>
      <c r="G44" s="33">
        <v>2.4E-2</v>
      </c>
      <c r="H44" s="32">
        <v>131902.2145</v>
      </c>
      <c r="I44" s="27">
        <v>40969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73</v>
      </c>
      <c r="C45" s="25" t="s">
        <v>24</v>
      </c>
      <c r="D45" s="25" t="s">
        <v>65</v>
      </c>
      <c r="E45" s="26" t="s">
        <v>66</v>
      </c>
      <c r="F45" s="25" t="s">
        <v>27</v>
      </c>
      <c r="G45" s="33">
        <v>0.19600000000000001</v>
      </c>
      <c r="H45" s="32">
        <v>54327.97</v>
      </c>
      <c r="I45" s="27">
        <v>40888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73</v>
      </c>
      <c r="C46" s="25" t="s">
        <v>24</v>
      </c>
      <c r="D46" s="25" t="s">
        <v>100</v>
      </c>
      <c r="E46" s="26" t="s">
        <v>101</v>
      </c>
      <c r="F46" s="25" t="s">
        <v>27</v>
      </c>
      <c r="G46" s="33">
        <v>0.02</v>
      </c>
      <c r="H46" s="32">
        <v>102590.67839999999</v>
      </c>
      <c r="I46" s="27">
        <v>40978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102</v>
      </c>
      <c r="C47" s="25" t="s">
        <v>24</v>
      </c>
      <c r="D47" s="25" t="s">
        <v>103</v>
      </c>
      <c r="E47" s="26" t="s">
        <v>104</v>
      </c>
      <c r="F47" s="25" t="s">
        <v>27</v>
      </c>
      <c r="G47" s="33">
        <v>0.01</v>
      </c>
      <c r="H47" s="32">
        <v>106482.3881</v>
      </c>
      <c r="I47" s="27">
        <v>41426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105</v>
      </c>
      <c r="C48" s="25" t="s">
        <v>24</v>
      </c>
      <c r="D48" s="25" t="s">
        <v>103</v>
      </c>
      <c r="E48" s="26" t="s">
        <v>104</v>
      </c>
      <c r="F48" s="25" t="s">
        <v>27</v>
      </c>
      <c r="G48" s="33">
        <v>4.0000000000000001E-3</v>
      </c>
      <c r="H48" s="32">
        <v>74216.42525</v>
      </c>
      <c r="I48" s="27">
        <v>41429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102</v>
      </c>
      <c r="C49" s="25" t="s">
        <v>24</v>
      </c>
      <c r="D49" s="25" t="s">
        <v>106</v>
      </c>
      <c r="E49" s="26" t="s">
        <v>107</v>
      </c>
      <c r="F49" s="25" t="s">
        <v>27</v>
      </c>
      <c r="G49" s="33">
        <v>2.3E-2</v>
      </c>
      <c r="H49" s="32">
        <v>121370.39999999998</v>
      </c>
      <c r="I49" s="27">
        <v>45323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102</v>
      </c>
      <c r="C50" s="25" t="s">
        <v>24</v>
      </c>
      <c r="D50" s="25" t="s">
        <v>108</v>
      </c>
      <c r="E50" s="26" t="s">
        <v>109</v>
      </c>
      <c r="F50" s="25" t="s">
        <v>27</v>
      </c>
      <c r="G50" s="33">
        <v>0.115</v>
      </c>
      <c r="H50" s="32">
        <v>81834.41</v>
      </c>
      <c r="I50" s="27">
        <v>45231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102</v>
      </c>
      <c r="C51" s="25" t="s">
        <v>24</v>
      </c>
      <c r="D51" s="25" t="s">
        <v>110</v>
      </c>
      <c r="E51" s="26" t="s">
        <v>111</v>
      </c>
      <c r="F51" s="25" t="s">
        <v>27</v>
      </c>
      <c r="G51" s="33">
        <v>2.5000000000000001E-2</v>
      </c>
      <c r="H51" s="32">
        <v>114307.20000000001</v>
      </c>
      <c r="I51" s="27">
        <v>45261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102</v>
      </c>
      <c r="C52" s="25" t="s">
        <v>24</v>
      </c>
      <c r="D52" s="25" t="s">
        <v>68</v>
      </c>
      <c r="E52" s="26" t="s">
        <v>69</v>
      </c>
      <c r="F52" s="25" t="s">
        <v>27</v>
      </c>
      <c r="G52" s="33">
        <v>0.05</v>
      </c>
      <c r="H52" s="32">
        <v>71370.935679999995</v>
      </c>
      <c r="I52" s="27">
        <v>41523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102</v>
      </c>
      <c r="C53" s="25" t="s">
        <v>24</v>
      </c>
      <c r="D53" s="25" t="s">
        <v>60</v>
      </c>
      <c r="E53" s="26" t="s">
        <v>61</v>
      </c>
      <c r="F53" s="25" t="s">
        <v>27</v>
      </c>
      <c r="G53" s="33">
        <v>2E-3</v>
      </c>
      <c r="H53" s="32">
        <v>64088.430999999997</v>
      </c>
      <c r="I53" s="27">
        <v>41614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102</v>
      </c>
      <c r="C54" s="25" t="s">
        <v>24</v>
      </c>
      <c r="D54" s="25" t="s">
        <v>112</v>
      </c>
      <c r="E54" s="26" t="s">
        <v>113</v>
      </c>
      <c r="F54" s="25" t="s">
        <v>27</v>
      </c>
      <c r="G54" s="33">
        <v>7.1999999999999995E-2</v>
      </c>
      <c r="H54" s="32">
        <v>83857.701300999994</v>
      </c>
      <c r="I54" s="27">
        <v>41548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102</v>
      </c>
      <c r="C55" s="25" t="s">
        <v>24</v>
      </c>
      <c r="D55" s="25" t="s">
        <v>41</v>
      </c>
      <c r="E55" s="26" t="s">
        <v>42</v>
      </c>
      <c r="F55" s="25" t="s">
        <v>27</v>
      </c>
      <c r="G55" s="33">
        <v>0.24199999999999999</v>
      </c>
      <c r="H55" s="32">
        <v>51490.33</v>
      </c>
      <c r="I55" s="27">
        <v>40603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102</v>
      </c>
      <c r="C56" s="25" t="s">
        <v>24</v>
      </c>
      <c r="D56" s="25" t="s">
        <v>114</v>
      </c>
      <c r="E56" s="26" t="s">
        <v>115</v>
      </c>
      <c r="F56" s="25" t="s">
        <v>27</v>
      </c>
      <c r="G56" s="33">
        <v>0.151</v>
      </c>
      <c r="H56" s="32">
        <v>67974.28</v>
      </c>
      <c r="I56" s="27">
        <v>40713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102</v>
      </c>
      <c r="C57" s="25" t="s">
        <v>24</v>
      </c>
      <c r="D57" s="25" t="s">
        <v>65</v>
      </c>
      <c r="E57" s="26" t="s">
        <v>66</v>
      </c>
      <c r="F57" s="25" t="s">
        <v>27</v>
      </c>
      <c r="G57" s="33">
        <v>0.17299999999999999</v>
      </c>
      <c r="H57" s="32">
        <v>109448.08</v>
      </c>
      <c r="I57" s="27">
        <v>42278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102</v>
      </c>
      <c r="C58" s="25" t="s">
        <v>24</v>
      </c>
      <c r="D58" s="25" t="s">
        <v>116</v>
      </c>
      <c r="E58" s="26" t="s">
        <v>117</v>
      </c>
      <c r="F58" s="25" t="s">
        <v>27</v>
      </c>
      <c r="G58" s="33">
        <v>2.7E-2</v>
      </c>
      <c r="H58" s="32">
        <v>130977</v>
      </c>
      <c r="I58" s="27">
        <v>45231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105</v>
      </c>
      <c r="C59" s="25" t="s">
        <v>24</v>
      </c>
      <c r="D59" s="25" t="s">
        <v>118</v>
      </c>
      <c r="E59" s="26" t="s">
        <v>119</v>
      </c>
      <c r="F59" s="25" t="s">
        <v>27</v>
      </c>
      <c r="G59" s="33">
        <v>2E-3</v>
      </c>
      <c r="H59" s="32">
        <v>99721.125000000015</v>
      </c>
      <c r="I59" s="27">
        <v>40331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105</v>
      </c>
      <c r="C60" s="25" t="s">
        <v>24</v>
      </c>
      <c r="D60" s="25" t="s">
        <v>112</v>
      </c>
      <c r="E60" s="26" t="s">
        <v>113</v>
      </c>
      <c r="F60" s="25" t="s">
        <v>27</v>
      </c>
      <c r="G60" s="33">
        <v>0.03</v>
      </c>
      <c r="H60" s="32">
        <v>83858.023006999996</v>
      </c>
      <c r="I60" s="27">
        <v>41548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120</v>
      </c>
      <c r="C61" s="25" t="s">
        <v>24</v>
      </c>
      <c r="D61" s="25" t="s">
        <v>112</v>
      </c>
      <c r="E61" s="26" t="s">
        <v>113</v>
      </c>
      <c r="F61" s="25" t="s">
        <v>27</v>
      </c>
      <c r="G61" s="33">
        <v>4.1000000000000002E-2</v>
      </c>
      <c r="H61" s="32">
        <v>83857.655342999991</v>
      </c>
      <c r="I61" s="27">
        <v>41548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102</v>
      </c>
      <c r="C62" s="25" t="s">
        <v>24</v>
      </c>
      <c r="D62" s="25" t="s">
        <v>121</v>
      </c>
      <c r="E62" s="26" t="s">
        <v>122</v>
      </c>
      <c r="F62" s="25" t="s">
        <v>27</v>
      </c>
      <c r="G62" s="33">
        <v>4.7E-2</v>
      </c>
      <c r="H62" s="32">
        <v>185442.12280000001</v>
      </c>
      <c r="I62" s="27">
        <v>44578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102</v>
      </c>
      <c r="C63" s="25" t="s">
        <v>24</v>
      </c>
      <c r="D63" s="25" t="s">
        <v>123</v>
      </c>
      <c r="E63" s="26" t="s">
        <v>124</v>
      </c>
      <c r="F63" s="25" t="s">
        <v>27</v>
      </c>
      <c r="G63" s="33">
        <v>0.5</v>
      </c>
      <c r="H63" s="32">
        <v>49795.13</v>
      </c>
      <c r="I63" s="27">
        <v>42826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102</v>
      </c>
      <c r="C64" s="25" t="s">
        <v>24</v>
      </c>
      <c r="D64" s="25" t="s">
        <v>125</v>
      </c>
      <c r="E64" s="26" t="s">
        <v>126</v>
      </c>
      <c r="F64" s="25" t="s">
        <v>27</v>
      </c>
      <c r="G64" s="33">
        <v>8.9999999999999993E-3</v>
      </c>
      <c r="H64" s="32">
        <v>93460.98759199999</v>
      </c>
      <c r="I64" s="27">
        <v>40973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102</v>
      </c>
      <c r="C65" s="25" t="s">
        <v>24</v>
      </c>
      <c r="D65" s="25" t="s">
        <v>127</v>
      </c>
      <c r="E65" s="26" t="s">
        <v>128</v>
      </c>
      <c r="F65" s="25" t="s">
        <v>27</v>
      </c>
      <c r="G65" s="33">
        <v>2.4E-2</v>
      </c>
      <c r="H65" s="32">
        <v>149110.111</v>
      </c>
      <c r="I65" s="27">
        <v>40336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102</v>
      </c>
      <c r="C66" s="25" t="s">
        <v>24</v>
      </c>
      <c r="D66" s="25" t="s">
        <v>129</v>
      </c>
      <c r="E66" s="26" t="s">
        <v>130</v>
      </c>
      <c r="F66" s="25" t="s">
        <v>27</v>
      </c>
      <c r="G66" s="33">
        <v>1.2E-2</v>
      </c>
      <c r="H66" s="32">
        <v>119449.985677</v>
      </c>
      <c r="I66" s="27">
        <v>43069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102</v>
      </c>
      <c r="C67" s="25" t="s">
        <v>24</v>
      </c>
      <c r="D67" s="25" t="s">
        <v>29</v>
      </c>
      <c r="E67" s="26" t="s">
        <v>30</v>
      </c>
      <c r="F67" s="25" t="s">
        <v>27</v>
      </c>
      <c r="G67" s="33">
        <v>0.1</v>
      </c>
      <c r="H67" s="32">
        <v>74574.667860000001</v>
      </c>
      <c r="I67" s="27">
        <v>41426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102</v>
      </c>
      <c r="C68" s="25" t="s">
        <v>24</v>
      </c>
      <c r="D68" s="25" t="s">
        <v>131</v>
      </c>
      <c r="E68" s="26" t="s">
        <v>132</v>
      </c>
      <c r="F68" s="25" t="s">
        <v>27</v>
      </c>
      <c r="G68" s="33">
        <v>4.0000000000000001E-3</v>
      </c>
      <c r="H68" s="32">
        <v>436897.20199999999</v>
      </c>
      <c r="I68" s="27">
        <v>40969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102</v>
      </c>
      <c r="C69" s="25" t="s">
        <v>24</v>
      </c>
      <c r="D69" s="25" t="s">
        <v>57</v>
      </c>
      <c r="E69" s="26" t="s">
        <v>58</v>
      </c>
      <c r="F69" s="25" t="s">
        <v>27</v>
      </c>
      <c r="G69" s="33">
        <v>2.3E-2</v>
      </c>
      <c r="H69" s="32">
        <v>106482.68682699998</v>
      </c>
      <c r="I69" s="27">
        <v>41426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102</v>
      </c>
      <c r="C70" s="25" t="s">
        <v>24</v>
      </c>
      <c r="D70" s="25" t="s">
        <v>133</v>
      </c>
      <c r="E70" s="26" t="s">
        <v>134</v>
      </c>
      <c r="F70" s="25" t="s">
        <v>27</v>
      </c>
      <c r="G70" s="33">
        <v>0.36</v>
      </c>
      <c r="H70" s="32">
        <v>39015.29</v>
      </c>
      <c r="I70" s="27">
        <v>40452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135</v>
      </c>
      <c r="C71" s="25" t="s">
        <v>24</v>
      </c>
      <c r="D71" s="25" t="s">
        <v>118</v>
      </c>
      <c r="E71" s="26" t="s">
        <v>119</v>
      </c>
      <c r="F71" s="25" t="s">
        <v>27</v>
      </c>
      <c r="G71" s="33">
        <v>8.9999999999999993E-3</v>
      </c>
      <c r="H71" s="32">
        <v>123454.51686800001</v>
      </c>
      <c r="I71" s="27">
        <v>40330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102</v>
      </c>
      <c r="C72" s="25" t="s">
        <v>24</v>
      </c>
      <c r="D72" s="25" t="s">
        <v>136</v>
      </c>
      <c r="E72" s="26" t="s">
        <v>137</v>
      </c>
      <c r="F72" s="25" t="s">
        <v>27</v>
      </c>
      <c r="G72" s="33">
        <v>1.2E-2</v>
      </c>
      <c r="H72" s="32">
        <v>74454.557993000009</v>
      </c>
      <c r="I72" s="27">
        <v>40603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102</v>
      </c>
      <c r="C73" s="25" t="s">
        <v>24</v>
      </c>
      <c r="D73" s="25" t="s">
        <v>138</v>
      </c>
      <c r="E73" s="26" t="s">
        <v>139</v>
      </c>
      <c r="F73" s="25" t="s">
        <v>27</v>
      </c>
      <c r="G73" s="33">
        <v>0.25800000000000001</v>
      </c>
      <c r="H73" s="32">
        <v>71582.98</v>
      </c>
      <c r="I73" s="27">
        <v>43054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105</v>
      </c>
      <c r="C74" s="25" t="s">
        <v>24</v>
      </c>
      <c r="D74" s="25" t="s">
        <v>136</v>
      </c>
      <c r="E74" s="26" t="s">
        <v>137</v>
      </c>
      <c r="F74" s="25" t="s">
        <v>27</v>
      </c>
      <c r="G74" s="33">
        <v>4.0000000000000001E-3</v>
      </c>
      <c r="H74" s="32">
        <v>74458.861750000011</v>
      </c>
      <c r="I74" s="27">
        <v>40603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140</v>
      </c>
      <c r="C75" s="25" t="s">
        <v>24</v>
      </c>
      <c r="D75" s="25" t="s">
        <v>141</v>
      </c>
      <c r="E75" s="26" t="s">
        <v>142</v>
      </c>
      <c r="F75" s="25" t="s">
        <v>27</v>
      </c>
      <c r="G75" s="33">
        <v>5.3999999999999999E-2</v>
      </c>
      <c r="H75" s="32">
        <v>123236.4</v>
      </c>
      <c r="I75" s="27">
        <v>41153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102</v>
      </c>
      <c r="C76" s="25" t="s">
        <v>24</v>
      </c>
      <c r="D76" s="25" t="s">
        <v>143</v>
      </c>
      <c r="E76" s="26" t="s">
        <v>144</v>
      </c>
      <c r="F76" s="25" t="s">
        <v>27</v>
      </c>
      <c r="G76" s="33">
        <v>5.0000000000000001E-3</v>
      </c>
      <c r="H76" s="32">
        <v>74194.595199999996</v>
      </c>
      <c r="I76" s="27">
        <v>41446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102</v>
      </c>
      <c r="C77" s="25" t="s">
        <v>24</v>
      </c>
      <c r="D77" s="25" t="s">
        <v>145</v>
      </c>
      <c r="E77" s="26" t="s">
        <v>146</v>
      </c>
      <c r="F77" s="25" t="s">
        <v>27</v>
      </c>
      <c r="G77" s="33">
        <v>1.0999999999999999E-2</v>
      </c>
      <c r="H77" s="32">
        <v>203227.99199999997</v>
      </c>
      <c r="I77" s="27">
        <v>45231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:A87" si="1">1+A77</f>
        <v>67</v>
      </c>
      <c r="B78" s="25" t="s">
        <v>105</v>
      </c>
      <c r="C78" s="25" t="s">
        <v>24</v>
      </c>
      <c r="D78" s="25" t="s">
        <v>52</v>
      </c>
      <c r="E78" s="26" t="s">
        <v>53</v>
      </c>
      <c r="F78" s="25" t="s">
        <v>27</v>
      </c>
      <c r="G78" s="33">
        <v>0.01</v>
      </c>
      <c r="H78" s="32">
        <v>59979.785799999998</v>
      </c>
      <c r="I78" s="27">
        <v>41614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si="1"/>
        <v>68</v>
      </c>
      <c r="B79" s="25" t="s">
        <v>147</v>
      </c>
      <c r="C79" s="25" t="s">
        <v>24</v>
      </c>
      <c r="D79" s="25" t="s">
        <v>148</v>
      </c>
      <c r="E79" s="26" t="s">
        <v>149</v>
      </c>
      <c r="F79" s="25" t="s">
        <v>27</v>
      </c>
      <c r="G79" s="33">
        <v>2E-3</v>
      </c>
      <c r="H79" s="32">
        <v>168593.88200000001</v>
      </c>
      <c r="I79" s="27">
        <v>40713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147</v>
      </c>
      <c r="C80" s="25" t="s">
        <v>24</v>
      </c>
      <c r="D80" s="25" t="s">
        <v>150</v>
      </c>
      <c r="E80" s="26" t="s">
        <v>151</v>
      </c>
      <c r="F80" s="25" t="s">
        <v>27</v>
      </c>
      <c r="G80" s="33">
        <v>1E-3</v>
      </c>
      <c r="H80" s="32">
        <v>93079.727999999988</v>
      </c>
      <c r="I80" s="27">
        <v>40965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147</v>
      </c>
      <c r="C81" s="25" t="s">
        <v>24</v>
      </c>
      <c r="D81" s="25" t="s">
        <v>97</v>
      </c>
      <c r="E81" s="26" t="s">
        <v>98</v>
      </c>
      <c r="F81" s="25" t="s">
        <v>27</v>
      </c>
      <c r="G81" s="33">
        <v>1E-3</v>
      </c>
      <c r="H81" s="32">
        <v>128117.52799999999</v>
      </c>
      <c r="I81" s="27">
        <v>40978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147</v>
      </c>
      <c r="C82" s="25" t="s">
        <v>24</v>
      </c>
      <c r="D82" s="25" t="s">
        <v>152</v>
      </c>
      <c r="E82" s="26" t="s">
        <v>153</v>
      </c>
      <c r="F82" s="25" t="s">
        <v>27</v>
      </c>
      <c r="G82" s="33">
        <v>1.7999999999999999E-2</v>
      </c>
      <c r="H82" s="32">
        <v>147862.19820399999</v>
      </c>
      <c r="I82" s="27">
        <v>40953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154</v>
      </c>
      <c r="C83" s="25" t="s">
        <v>24</v>
      </c>
      <c r="D83" s="25" t="s">
        <v>152</v>
      </c>
      <c r="E83" s="26" t="s">
        <v>153</v>
      </c>
      <c r="F83" s="25" t="s">
        <v>27</v>
      </c>
      <c r="G83" s="33">
        <v>8.0000000000000002E-3</v>
      </c>
      <c r="H83" s="32">
        <v>147862.53649999999</v>
      </c>
      <c r="I83" s="27">
        <v>40953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155</v>
      </c>
      <c r="C84" s="25" t="s">
        <v>24</v>
      </c>
      <c r="D84" s="25" t="s">
        <v>159</v>
      </c>
      <c r="E84" s="26" t="s">
        <v>160</v>
      </c>
      <c r="F84" s="25" t="s">
        <v>27</v>
      </c>
      <c r="G84" s="33">
        <v>0.04</v>
      </c>
      <c r="H84" s="32">
        <v>94423.011175000007</v>
      </c>
      <c r="I84" s="27">
        <v>40867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f t="shared" si="1"/>
        <v>74</v>
      </c>
      <c r="B85" s="25" t="s">
        <v>156</v>
      </c>
      <c r="C85" s="25" t="s">
        <v>24</v>
      </c>
      <c r="D85" s="25" t="s">
        <v>159</v>
      </c>
      <c r="E85" s="26" t="s">
        <v>160</v>
      </c>
      <c r="F85" s="25" t="s">
        <v>27</v>
      </c>
      <c r="G85" s="33">
        <v>1.6E-2</v>
      </c>
      <c r="H85" s="32">
        <v>99326.121999999988</v>
      </c>
      <c r="I85" s="27">
        <v>41000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f t="shared" si="1"/>
        <v>75</v>
      </c>
      <c r="B86" s="25" t="s">
        <v>157</v>
      </c>
      <c r="C86" s="25" t="s">
        <v>24</v>
      </c>
      <c r="D86" s="25" t="s">
        <v>159</v>
      </c>
      <c r="E86" s="26" t="s">
        <v>160</v>
      </c>
      <c r="F86" s="25" t="s">
        <v>27</v>
      </c>
      <c r="G86" s="33">
        <v>1E-3</v>
      </c>
      <c r="H86" s="32">
        <v>99314.04</v>
      </c>
      <c r="I86" s="27">
        <v>41000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f t="shared" si="1"/>
        <v>76</v>
      </c>
      <c r="B87" s="25" t="s">
        <v>158</v>
      </c>
      <c r="C87" s="25" t="s">
        <v>24</v>
      </c>
      <c r="D87" s="25" t="s">
        <v>159</v>
      </c>
      <c r="E87" s="26" t="s">
        <v>160</v>
      </c>
      <c r="F87" s="25" t="s">
        <v>27</v>
      </c>
      <c r="G87" s="33">
        <v>0.01</v>
      </c>
      <c r="H87" s="32">
        <v>94422.366900000008</v>
      </c>
      <c r="I87" s="27">
        <v>40867</v>
      </c>
      <c r="J87" s="21"/>
      <c r="K87" s="21"/>
      <c r="L87" s="21"/>
      <c r="M87" s="21"/>
      <c r="N87" s="21"/>
      <c r="O87" s="21"/>
      <c r="P87" s="21"/>
      <c r="Q87" s="21"/>
    </row>
    <row r="88" spans="1:17" s="4" customFormat="1" ht="15.75" x14ac:dyDescent="0.25">
      <c r="A88" s="37" t="s">
        <v>7</v>
      </c>
      <c r="B88" s="38"/>
      <c r="C88" s="38"/>
      <c r="D88" s="38"/>
      <c r="E88" s="39"/>
      <c r="F88" s="28"/>
      <c r="G88" s="29">
        <f>SUM(G12:G87)</f>
        <v>4.0629999999999979</v>
      </c>
      <c r="H88" s="30"/>
      <c r="I88" s="31"/>
      <c r="J88" s="22"/>
      <c r="K88" s="21"/>
      <c r="L88" s="12"/>
      <c r="M88" s="12"/>
      <c r="N88" s="12"/>
      <c r="O88" s="12"/>
      <c r="P88" s="12"/>
      <c r="Q88" s="12"/>
    </row>
    <row r="89" spans="1:17" s="4" customFormat="1" x14ac:dyDescent="0.25">
      <c r="A89" s="52"/>
      <c r="B89" s="53"/>
      <c r="C89" s="53"/>
      <c r="D89" s="53"/>
      <c r="E89" s="53"/>
      <c r="F89" s="53"/>
      <c r="G89" s="53"/>
      <c r="H89" s="53"/>
      <c r="I89" s="54"/>
      <c r="J89" s="12"/>
      <c r="K89" s="23"/>
      <c r="L89" s="12"/>
      <c r="M89" s="12"/>
      <c r="N89" s="12"/>
      <c r="O89" s="12"/>
      <c r="P89" s="12"/>
      <c r="Q89" s="12"/>
    </row>
    <row r="90" spans="1:17" s="4" customFormat="1" ht="92.25" customHeight="1" x14ac:dyDescent="0.25">
      <c r="A90" s="40" t="s">
        <v>8</v>
      </c>
      <c r="B90" s="41"/>
      <c r="C90" s="41"/>
      <c r="D90" s="41"/>
      <c r="E90" s="42"/>
      <c r="F90" s="43" t="s">
        <v>14</v>
      </c>
      <c r="G90" s="43"/>
      <c r="H90" s="43"/>
      <c r="I90" s="43"/>
      <c r="J90" s="12"/>
      <c r="K90" s="12"/>
      <c r="L90" s="12"/>
      <c r="M90" s="12"/>
      <c r="N90" s="12"/>
      <c r="O90" s="12"/>
      <c r="P90" s="12"/>
      <c r="Q90" s="12"/>
    </row>
    <row r="91" spans="1:17" s="4" customFormat="1" ht="15.75" customHeight="1" x14ac:dyDescent="0.25">
      <c r="A91" s="40" t="s">
        <v>9</v>
      </c>
      <c r="B91" s="41"/>
      <c r="C91" s="41"/>
      <c r="D91" s="41"/>
      <c r="E91" s="42"/>
      <c r="F91" s="51" t="s">
        <v>13</v>
      </c>
      <c r="G91" s="51"/>
      <c r="H91" s="51"/>
      <c r="I91" s="51"/>
      <c r="Q91" s="12"/>
    </row>
    <row r="92" spans="1:17" s="4" customFormat="1" ht="33.75" customHeight="1" x14ac:dyDescent="0.25">
      <c r="A92" s="40" t="s">
        <v>15</v>
      </c>
      <c r="B92" s="41"/>
      <c r="C92" s="41"/>
      <c r="D92" s="41"/>
      <c r="E92" s="42"/>
      <c r="F92" s="51" t="s">
        <v>12</v>
      </c>
      <c r="G92" s="51"/>
      <c r="H92" s="51"/>
      <c r="I92" s="51"/>
      <c r="Q92" s="12"/>
    </row>
    <row r="93" spans="1:17" ht="121.5" customHeight="1" x14ac:dyDescent="0.25">
      <c r="A93" s="55" t="s">
        <v>17</v>
      </c>
      <c r="B93" s="56"/>
      <c r="C93" s="56"/>
      <c r="D93" s="56"/>
      <c r="E93" s="57"/>
      <c r="F93" s="58" t="s">
        <v>18</v>
      </c>
      <c r="G93" s="58"/>
      <c r="H93" s="58"/>
      <c r="I93" s="58"/>
    </row>
    <row r="94" spans="1:17" ht="44.25" customHeight="1" x14ac:dyDescent="0.25">
      <c r="A94" s="50"/>
      <c r="B94" s="50"/>
      <c r="C94" s="50"/>
      <c r="D94" s="50"/>
      <c r="E94" s="50"/>
      <c r="F94" s="35"/>
      <c r="G94" s="59"/>
      <c r="H94" s="59"/>
      <c r="I94" s="59"/>
      <c r="J94" s="59"/>
      <c r="K94" s="59"/>
      <c r="L94" s="5"/>
      <c r="M94" s="5"/>
      <c r="N94" s="5"/>
      <c r="O94" s="5"/>
      <c r="P94" s="5"/>
      <c r="Q94" s="5"/>
    </row>
    <row r="97" spans="1:2" ht="15.75" x14ac:dyDescent="0.25">
      <c r="A97" s="24"/>
      <c r="B97" s="24"/>
    </row>
    <row r="98" spans="1:2" ht="15.75" x14ac:dyDescent="0.25">
      <c r="A98" s="24"/>
      <c r="B98" s="24"/>
    </row>
  </sheetData>
  <mergeCells count="20">
    <mergeCell ref="A94:E94"/>
    <mergeCell ref="A92:E92"/>
    <mergeCell ref="F92:I92"/>
    <mergeCell ref="A89:I89"/>
    <mergeCell ref="A91:E91"/>
    <mergeCell ref="F91:I91"/>
    <mergeCell ref="A93:E93"/>
    <mergeCell ref="F93:I93"/>
    <mergeCell ref="G94:K94"/>
    <mergeCell ref="H1:I1"/>
    <mergeCell ref="A88:E88"/>
    <mergeCell ref="A90:E90"/>
    <mergeCell ref="F90:I9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2026-08-18T02:51:29Z</dcterms:modified>
</cp:coreProperties>
</file>